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6" windowWidth="23256" windowHeight="13116"/>
  </bookViews>
  <sheets>
    <sheet name="1" sheetId="1" r:id="rId1"/>
  </sheets>
  <definedNames>
    <definedName name="_xlnm.Print_Titles" localSheetId="0">'1'!$17:$17</definedName>
  </definedNames>
  <calcPr calcId="145621"/>
</workbook>
</file>

<file path=xl/calcChain.xml><?xml version="1.0" encoding="utf-8"?>
<calcChain xmlns="http://schemas.openxmlformats.org/spreadsheetml/2006/main">
  <c r="I57" i="1" l="1"/>
  <c r="I52" i="1"/>
  <c r="I26" i="1"/>
  <c r="F21" i="1" l="1"/>
  <c r="F20" i="1" l="1"/>
  <c r="F19" i="1"/>
  <c r="G21" i="1" l="1"/>
  <c r="G19" i="1" l="1"/>
  <c r="G91" i="1" l="1"/>
  <c r="G86" i="1"/>
  <c r="G81" i="1"/>
  <c r="G76" i="1"/>
  <c r="G71" i="1"/>
  <c r="E67" i="1"/>
  <c r="G67" i="1" s="1"/>
  <c r="G69" i="1" s="1"/>
  <c r="G46" i="1"/>
  <c r="G41" i="1"/>
  <c r="G36" i="1"/>
  <c r="G31" i="1"/>
  <c r="G20" i="1"/>
  <c r="G24" i="1" s="1"/>
  <c r="G22" i="1" l="1"/>
  <c r="G23" i="1" s="1"/>
  <c r="G37" i="1"/>
  <c r="G72" i="1"/>
  <c r="G92" i="1"/>
  <c r="G87" i="1"/>
  <c r="G82" i="1"/>
  <c r="G77" i="1"/>
  <c r="G68" i="1"/>
  <c r="G53" i="1" l="1"/>
  <c r="G54" i="1" s="1"/>
  <c r="G55" i="1" s="1"/>
  <c r="G47" i="1"/>
  <c r="G48" i="1" s="1"/>
  <c r="G49" i="1" s="1"/>
  <c r="G42" i="1"/>
  <c r="G43" i="1" s="1"/>
  <c r="G44" i="1" s="1"/>
  <c r="G27" i="1"/>
  <c r="G28" i="1" s="1"/>
  <c r="G29" i="1" s="1"/>
  <c r="G58" i="1" s="1"/>
  <c r="G59" i="1" s="1"/>
  <c r="G60" i="1" s="1"/>
  <c r="G32" i="1"/>
  <c r="G33" i="1" s="1"/>
  <c r="G34" i="1" s="1"/>
  <c r="G73" i="1"/>
  <c r="G74" i="1" s="1"/>
  <c r="G38" i="1"/>
  <c r="G39" i="1" s="1"/>
  <c r="G88" i="1"/>
  <c r="G89" i="1" s="1"/>
  <c r="G78" i="1"/>
  <c r="G79" i="1" s="1"/>
  <c r="G83" i="1"/>
  <c r="G84" i="1" s="1"/>
  <c r="G93" i="1"/>
  <c r="G94" i="1" s="1"/>
</calcChain>
</file>

<file path=xl/sharedStrings.xml><?xml version="1.0" encoding="utf-8"?>
<sst xmlns="http://schemas.openxmlformats.org/spreadsheetml/2006/main" count="95" uniqueCount="55">
  <si>
    <t xml:space="preserve">УТВЕРЖДАЮ </t>
  </si>
  <si>
    <t>СОГЛАСОВАНО</t>
  </si>
  <si>
    <t>Директор филиала "Волго-Вятский"</t>
  </si>
  <si>
    <t>___________________//</t>
  </si>
  <si>
    <t>АО "Оборонэнерго"</t>
  </si>
  <si>
    <t>___________________// Ю.П. Варгузин</t>
  </si>
  <si>
    <t>Укрупненный сметный расчет</t>
  </si>
  <si>
    <t>(наименование объекта)</t>
  </si>
  <si>
    <t>№ п/п</t>
  </si>
  <si>
    <t>Наименование работ</t>
  </si>
  <si>
    <t>Обоснование цены</t>
  </si>
  <si>
    <t>Ед. изм.</t>
  </si>
  <si>
    <t>Кол-во, км</t>
  </si>
  <si>
    <t>Цена за единицу, руб.</t>
  </si>
  <si>
    <t>Стоимость работ, руб.</t>
  </si>
  <si>
    <t>Строительно-монтажные работы</t>
  </si>
  <si>
    <t>1 км по трассе</t>
  </si>
  <si>
    <t>Итого по УНЦ</t>
  </si>
  <si>
    <t>Итого прямые затраты по смете в ценах 01.01.2018г.</t>
  </si>
  <si>
    <t>Индекс-дефлятор на 2021 год (1,068*1,062*1,051)</t>
  </si>
  <si>
    <t xml:space="preserve">  Итого с дефлятором на 2021 год</t>
  </si>
  <si>
    <t xml:space="preserve">  НДС 20%</t>
  </si>
  <si>
    <t xml:space="preserve">  Итого с НДС</t>
  </si>
  <si>
    <t>Индекс-дефлятор на 2020 год</t>
  </si>
  <si>
    <t xml:space="preserve">  Итого с дефлятором на 2020 год</t>
  </si>
  <si>
    <t>Индекс-дефлятор на 2021 год</t>
  </si>
  <si>
    <t>Индекс-дефлятор на 2022 год</t>
  </si>
  <si>
    <t xml:space="preserve">  Итого с дефлятором на 2022 год</t>
  </si>
  <si>
    <t>Индекс-дефлятор на 2023 год</t>
  </si>
  <si>
    <t xml:space="preserve">  Итого с дефлятором на 2023 год</t>
  </si>
  <si>
    <t>Проектные работы</t>
  </si>
  <si>
    <t>Проектно-изыскательские работы для КЛ. напряжение 0,4-20 кВ</t>
  </si>
  <si>
    <t>УНЦ П5-01</t>
  </si>
  <si>
    <t>Индекс-дефлятор на 2023 год  (1,068*1,062*1,051*1,048*1,047)</t>
  </si>
  <si>
    <t>публ.26.09.2020 (прил.7 стр.Инвестиции в основной капитал)</t>
  </si>
  <si>
    <t>"____" _____________ 202_ г.</t>
  </si>
  <si>
    <t>На основании приказа об утверждении УНЦ №131 от 26.02.2024 г.</t>
  </si>
  <si>
    <t>Итого прямые затраты по смете в ценах 01.01.2023г.</t>
  </si>
  <si>
    <t>1 км по тассе</t>
  </si>
  <si>
    <t>УНЦ Б2-02-1</t>
  </si>
  <si>
    <t xml:space="preserve">1 км </t>
  </si>
  <si>
    <t xml:space="preserve">  Итого с дефлятором на 2026 год</t>
  </si>
  <si>
    <t>КЛ 6 кВ ф. 613 от ПС «Гнездово» до ТП-707 (бух.: Кабель 6 кВ Кабель 6 кВ АСБ 3*185+1*50) инв. №
864023555, по адресу: Смоленская обл., г. Смоленск, ст.Ракитная, в/ч 55443</t>
  </si>
  <si>
    <t>УНЦ КЛ6-500кВ (с алюминиевой жилой). Сечение жилы 185мм2, напряжение 10 кВ</t>
  </si>
  <si>
    <t>УНЦ К1-07-2</t>
  </si>
  <si>
    <t>УНЦ на устройство траншеи КЛ и восстановление благоустройства по трассе. Напряжение 6-15кВ, одна цепь, благоустроство по трассе без учета восстановления газонов</t>
  </si>
  <si>
    <t>УНЦ Н1-02</t>
  </si>
  <si>
    <t>УНЦ выполнения специального перехода кабельной линии методом ГНБ, диаметр трубы 110 мм, кол-во труб 2шт</t>
  </si>
  <si>
    <t xml:space="preserve">Итого с коэффициентом перехода (пересчета) от базового УНЦ электрических сетей (за исключением ВЛ) к уровню УНЦ электрических сетей субъектов Российской Федерации (Смоленская обл.):   Ц1-119-10: К1 -1,08; Ц1-110-5: Н1-1,09; </t>
  </si>
  <si>
    <t xml:space="preserve">  Итого с дефлятором на 2027 год</t>
  </si>
  <si>
    <t>Индекс-дефлятор на 2025 год  (1,091*1,039)</t>
  </si>
  <si>
    <t xml:space="preserve">  Итого с дефлятором на 2025 год</t>
  </si>
  <si>
    <t>публ.30.09.2024</t>
  </si>
  <si>
    <t>Индекс-дефлятор на 2026 год (1,091*1,078*1,0265)</t>
  </si>
  <si>
    <t>Индекс-дефлятор на 2027 год (1,091*1,078*1,053*1,022)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</si>
</sst>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"/>
      <family val="1"/>
    </font>
    <font>
      <sz val="14"/>
      <name val="Times"/>
      <family val="1"/>
    </font>
    <font>
      <sz val="10"/>
      <name val="Times"/>
      <family val="1"/>
    </font>
    <font>
      <sz val="10"/>
      <name val="Arial"/>
      <family val="2"/>
      <charset val="204"/>
    </font>
    <font>
      <sz val="12"/>
      <name val="Times"/>
      <family val="1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color rgb="FF000000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1">
    <xf numFmtId="0" fontId="0" fillId="0" borderId="0"/>
    <xf numFmtId="0" fontId="2" fillId="0" borderId="0"/>
    <xf numFmtId="0" fontId="8" fillId="0" borderId="0">
      <alignment horizontal="center"/>
    </xf>
    <xf numFmtId="0" fontId="2" fillId="0" borderId="0" applyFill="0" applyProtection="0"/>
    <xf numFmtId="0" fontId="8" fillId="0" borderId="4">
      <alignment horizontal="center" wrapText="1"/>
    </xf>
    <xf numFmtId="0" fontId="8" fillId="0" borderId="0">
      <alignment horizontal="right" vertical="top" wrapText="1"/>
    </xf>
    <xf numFmtId="0" fontId="8" fillId="0" borderId="4">
      <alignment horizontal="center"/>
    </xf>
    <xf numFmtId="0" fontId="2" fillId="0" borderId="0">
      <alignment vertical="top"/>
    </xf>
    <xf numFmtId="0" fontId="8" fillId="0" borderId="4">
      <alignment horizontal="center"/>
    </xf>
    <xf numFmtId="0" fontId="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 applyFill="0" applyProtection="0"/>
    <xf numFmtId="0" fontId="6" fillId="0" borderId="0"/>
    <xf numFmtId="0" fontId="1" fillId="0" borderId="0"/>
    <xf numFmtId="0" fontId="8" fillId="0" borderId="0"/>
    <xf numFmtId="0" fontId="8" fillId="0" borderId="4">
      <alignment horizontal="center" wrapText="1"/>
    </xf>
    <xf numFmtId="0" fontId="8" fillId="0" borderId="4">
      <alignment horizontal="center"/>
    </xf>
    <xf numFmtId="0" fontId="8" fillId="0" borderId="4">
      <alignment horizontal="center" wrapText="1"/>
    </xf>
    <xf numFmtId="0" fontId="2" fillId="0" borderId="0"/>
    <xf numFmtId="0" fontId="8" fillId="0" borderId="0">
      <alignment horizontal="left" vertical="top"/>
    </xf>
    <xf numFmtId="0" fontId="8" fillId="0" borderId="0"/>
  </cellStyleXfs>
  <cellXfs count="90">
    <xf numFmtId="0" fontId="0" fillId="0" borderId="0" xfId="0"/>
    <xf numFmtId="0" fontId="3" fillId="0" borderId="0" xfId="1" applyFont="1"/>
    <xf numFmtId="0" fontId="4" fillId="0" borderId="0" xfId="1" applyFont="1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right" vertical="center"/>
    </xf>
    <xf numFmtId="0" fontId="6" fillId="0" borderId="0" xfId="1" applyFont="1"/>
    <xf numFmtId="0" fontId="7" fillId="0" borderId="0" xfId="1" applyFont="1" applyAlignment="1">
      <alignment horizontal="left" vertical="center"/>
    </xf>
    <xf numFmtId="0" fontId="7" fillId="0" borderId="0" xfId="2" applyFont="1" applyBorder="1" applyAlignment="1">
      <alignment horizontal="right"/>
    </xf>
    <xf numFmtId="0" fontId="7" fillId="0" borderId="0" xfId="1" applyFont="1"/>
    <xf numFmtId="0" fontId="7" fillId="0" borderId="0" xfId="1" applyFont="1" applyBorder="1"/>
    <xf numFmtId="0" fontId="4" fillId="0" borderId="0" xfId="1" applyFont="1" applyBorder="1"/>
    <xf numFmtId="0" fontId="7" fillId="0" borderId="0" xfId="2" applyFont="1" applyBorder="1" applyAlignment="1">
      <alignment horizontal="left"/>
    </xf>
    <xf numFmtId="0" fontId="7" fillId="0" borderId="0" xfId="1" applyFont="1" applyBorder="1" applyAlignment="1">
      <alignment horizontal="right"/>
    </xf>
    <xf numFmtId="0" fontId="7" fillId="0" borderId="0" xfId="1" applyFont="1" applyBorder="1" applyAlignment="1">
      <alignment horizontal="left"/>
    </xf>
    <xf numFmtId="49" fontId="8" fillId="0" borderId="0" xfId="3" applyNumberFormat="1" applyFont="1" applyAlignment="1">
      <alignment horizontal="left" vertical="top"/>
    </xf>
    <xf numFmtId="0" fontId="8" fillId="0" borderId="0" xfId="3" applyFont="1" applyAlignment="1">
      <alignment horizontal="left" vertical="top" wrapText="1"/>
    </xf>
    <xf numFmtId="0" fontId="8" fillId="0" borderId="0" xfId="3" applyFont="1" applyAlignment="1">
      <alignment horizontal="center" vertical="top" wrapText="1"/>
    </xf>
    <xf numFmtId="0" fontId="8" fillId="0" borderId="0" xfId="3" applyFont="1"/>
    <xf numFmtId="0" fontId="8" fillId="0" borderId="0" xfId="3" applyFont="1" applyAlignment="1">
      <alignment horizontal="right" vertical="top"/>
    </xf>
    <xf numFmtId="0" fontId="8" fillId="0" borderId="0" xfId="3" applyFont="1" applyBorder="1" applyAlignment="1">
      <alignment horizontal="right" vertical="top"/>
    </xf>
    <xf numFmtId="0" fontId="10" fillId="0" borderId="0" xfId="1" applyFont="1" applyBorder="1" applyAlignment="1">
      <alignment horizontal="right" vertical="top"/>
    </xf>
    <xf numFmtId="164" fontId="10" fillId="0" borderId="0" xfId="1" applyNumberFormat="1" applyFont="1" applyBorder="1" applyAlignment="1">
      <alignment vertical="top"/>
    </xf>
    <xf numFmtId="0" fontId="9" fillId="0" borderId="0" xfId="1" applyFont="1" applyAlignment="1">
      <alignment horizontal="center" vertical="top"/>
    </xf>
    <xf numFmtId="0" fontId="12" fillId="0" borderId="0" xfId="2" applyFont="1" applyBorder="1" applyAlignment="1">
      <alignment wrapText="1"/>
    </xf>
    <xf numFmtId="0" fontId="13" fillId="0" borderId="0" xfId="1" applyFont="1" applyAlignment="1">
      <alignment horizontal="center"/>
    </xf>
    <xf numFmtId="0" fontId="10" fillId="0" borderId="0" xfId="1" applyFont="1" applyBorder="1" applyAlignment="1">
      <alignment vertical="top"/>
    </xf>
    <xf numFmtId="0" fontId="10" fillId="0" borderId="0" xfId="1" applyFont="1" applyBorder="1" applyAlignment="1">
      <alignment horizontal="center" vertical="top"/>
    </xf>
    <xf numFmtId="0" fontId="13" fillId="0" borderId="0" xfId="1" applyFont="1" applyAlignment="1">
      <alignment horizontal="left"/>
    </xf>
    <xf numFmtId="0" fontId="14" fillId="0" borderId="2" xfId="4" applyFont="1" applyBorder="1">
      <alignment horizontal="center" wrapText="1"/>
    </xf>
    <xf numFmtId="0" fontId="6" fillId="0" borderId="4" xfId="1" applyNumberFormat="1" applyFont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left" vertical="center" wrapText="1"/>
    </xf>
    <xf numFmtId="0" fontId="6" fillId="0" borderId="4" xfId="1" applyNumberFormat="1" applyFont="1" applyBorder="1" applyAlignment="1">
      <alignment horizontal="left" vertical="center" wrapText="1"/>
    </xf>
    <xf numFmtId="4" fontId="6" fillId="0" borderId="4" xfId="1" applyNumberFormat="1" applyFont="1" applyBorder="1" applyAlignment="1">
      <alignment horizontal="right" vertical="center" wrapText="1"/>
    </xf>
    <xf numFmtId="0" fontId="15" fillId="0" borderId="0" xfId="1" applyFont="1" applyAlignment="1">
      <alignment vertical="center"/>
    </xf>
    <xf numFmtId="0" fontId="6" fillId="0" borderId="4" xfId="1" applyNumberFormat="1" applyFont="1" applyFill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center" vertical="top" wrapText="1"/>
    </xf>
    <xf numFmtId="4" fontId="6" fillId="0" borderId="4" xfId="1" applyNumberFormat="1" applyFont="1" applyBorder="1" applyAlignment="1">
      <alignment horizontal="right" vertical="top" wrapText="1"/>
    </xf>
    <xf numFmtId="0" fontId="15" fillId="0" borderId="0" xfId="1" applyFont="1"/>
    <xf numFmtId="4" fontId="6" fillId="0" borderId="4" xfId="5" applyNumberFormat="1" applyFont="1" applyFill="1" applyBorder="1" applyAlignment="1">
      <alignment horizontal="right" vertical="top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165" fontId="6" fillId="0" borderId="4" xfId="5" applyNumberFormat="1" applyFont="1" applyFill="1" applyBorder="1" applyAlignment="1">
      <alignment horizontal="right" vertical="top" wrapText="1"/>
    </xf>
    <xf numFmtId="4" fontId="6" fillId="0" borderId="4" xfId="5" applyNumberFormat="1" applyFont="1" applyBorder="1" applyAlignment="1">
      <alignment horizontal="right" vertical="top" wrapText="1"/>
    </xf>
    <xf numFmtId="4" fontId="15" fillId="0" borderId="4" xfId="5" applyNumberFormat="1" applyFont="1" applyBorder="1" applyAlignment="1">
      <alignment horizontal="right" vertical="top" wrapText="1"/>
    </xf>
    <xf numFmtId="2" fontId="6" fillId="0" borderId="0" xfId="1" applyNumberFormat="1" applyFont="1"/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6" fillId="0" borderId="0" xfId="0" applyFont="1"/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 wrapText="1"/>
    </xf>
    <xf numFmtId="0" fontId="17" fillId="2" borderId="0" xfId="1" applyFont="1" applyFill="1" applyBorder="1" applyAlignment="1">
      <alignment horizontal="center" vertical="center" wrapText="1"/>
    </xf>
    <xf numFmtId="0" fontId="18" fillId="0" borderId="5" xfId="5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center" wrapText="1"/>
    </xf>
    <xf numFmtId="0" fontId="19" fillId="0" borderId="8" xfId="1" applyFont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9" fillId="0" borderId="10" xfId="1" applyFont="1" applyBorder="1" applyAlignment="1">
      <alignment horizontal="center" vertical="center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19" fillId="0" borderId="12" xfId="1" applyFont="1" applyBorder="1" applyAlignment="1">
      <alignment horizontal="center" vertical="center"/>
    </xf>
    <xf numFmtId="0" fontId="19" fillId="0" borderId="13" xfId="1" applyFont="1" applyBorder="1" applyAlignment="1">
      <alignment horizontal="center" vertical="center"/>
    </xf>
    <xf numFmtId="0" fontId="6" fillId="0" borderId="4" xfId="5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15" fillId="0" borderId="4" xfId="5" applyFont="1" applyBorder="1" applyAlignment="1">
      <alignment horizontal="left" vertical="top" wrapText="1"/>
    </xf>
    <xf numFmtId="0" fontId="16" fillId="0" borderId="4" xfId="1" applyFont="1" applyBorder="1" applyAlignment="1">
      <alignment horizontal="left" vertical="top" wrapText="1"/>
    </xf>
    <xf numFmtId="0" fontId="6" fillId="0" borderId="5" xfId="5" applyFont="1" applyBorder="1" applyAlignment="1">
      <alignment horizontal="left" vertical="top" wrapText="1"/>
    </xf>
    <xf numFmtId="0" fontId="6" fillId="0" borderId="6" xfId="5" applyFont="1" applyBorder="1" applyAlignment="1">
      <alignment horizontal="left" vertical="top" wrapText="1"/>
    </xf>
    <xf numFmtId="0" fontId="6" fillId="0" borderId="7" xfId="5" applyFont="1" applyBorder="1" applyAlignment="1">
      <alignment horizontal="left" vertical="top" wrapText="1"/>
    </xf>
    <xf numFmtId="0" fontId="15" fillId="0" borderId="5" xfId="5" applyFont="1" applyBorder="1" applyAlignment="1">
      <alignment horizontal="center" vertical="top" wrapText="1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4" fillId="0" borderId="5" xfId="4" applyFont="1" applyBorder="1" applyAlignment="1">
      <alignment horizontal="center" wrapText="1"/>
    </xf>
    <xf numFmtId="0" fontId="14" fillId="0" borderId="6" xfId="4" applyFont="1" applyBorder="1" applyAlignment="1">
      <alignment horizontal="center" wrapText="1"/>
    </xf>
    <xf numFmtId="0" fontId="14" fillId="0" borderId="7" xfId="4" applyFont="1" applyBorder="1" applyAlignment="1">
      <alignment horizontal="center" wrapText="1"/>
    </xf>
    <xf numFmtId="0" fontId="6" fillId="0" borderId="4" xfId="5" applyFont="1" applyFill="1" applyBorder="1" applyAlignment="1">
      <alignment horizontal="left" vertical="top" wrapText="1"/>
    </xf>
    <xf numFmtId="0" fontId="9" fillId="0" borderId="0" xfId="1" applyFont="1" applyAlignment="1">
      <alignment horizontal="center" vertical="top"/>
    </xf>
    <xf numFmtId="0" fontId="11" fillId="0" borderId="1" xfId="2" applyFont="1" applyBorder="1" applyAlignment="1">
      <alignment horizontal="center" wrapText="1"/>
    </xf>
    <xf numFmtId="0" fontId="10" fillId="0" borderId="0" xfId="1" applyFont="1" applyBorder="1" applyAlignment="1">
      <alignment horizontal="center" vertical="top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0" fontId="2" fillId="0" borderId="4" xfId="1" applyFont="1" applyFill="1" applyBorder="1" applyAlignment="1">
      <alignment horizontal="left" vertical="top" wrapText="1"/>
    </xf>
  </cellXfs>
  <cellStyles count="31">
    <cellStyle name="Акт" xfId="6"/>
    <cellStyle name="АктМТСН" xfId="7"/>
    <cellStyle name="ВедРесурсов" xfId="8"/>
    <cellStyle name="ВедРесурсовАкт" xfId="9"/>
    <cellStyle name="Итоги" xfId="5"/>
    <cellStyle name="ИтогоАктБазЦ" xfId="10"/>
    <cellStyle name="ИтогоАктБИМ" xfId="11"/>
    <cellStyle name="ИтогоАктРесМет" xfId="12"/>
    <cellStyle name="ИтогоАктТекЦ" xfId="13"/>
    <cellStyle name="ИтогоБазЦ" xfId="14"/>
    <cellStyle name="ИтогоБИМ" xfId="15"/>
    <cellStyle name="ИтогоРесМет" xfId="16"/>
    <cellStyle name="ИтогоТекЦ" xfId="17"/>
    <cellStyle name="ЛокСмета" xfId="4"/>
    <cellStyle name="ЛокСмМТСН" xfId="18"/>
    <cellStyle name="М29" xfId="19"/>
    <cellStyle name="ОбСмета" xfId="20"/>
    <cellStyle name="Обычный" xfId="0" builtinId="0"/>
    <cellStyle name="Обычный 2" xfId="21"/>
    <cellStyle name="Обычный 2 2" xfId="3"/>
    <cellStyle name="Обычный 3" xfId="22"/>
    <cellStyle name="Обычный 3 2" xfId="1"/>
    <cellStyle name="Обычный 4" xfId="23"/>
    <cellStyle name="Параметр" xfId="24"/>
    <cellStyle name="ПеременныеСметы" xfId="25"/>
    <cellStyle name="РесСмета" xfId="26"/>
    <cellStyle name="СводкаСтоимРаб" xfId="27"/>
    <cellStyle name="СводРасч" xfId="28"/>
    <cellStyle name="Титул" xfId="2"/>
    <cellStyle name="Хвост" xfId="29"/>
    <cellStyle name="Экспертиза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 fitToPage="1"/>
  </sheetPr>
  <dimension ref="A1:U96"/>
  <sheetViews>
    <sheetView showGridLines="0" tabSelected="1" topLeftCell="A13" zoomScale="80" zoomScaleNormal="80" workbookViewId="0">
      <selection activeCell="G21" sqref="G21"/>
    </sheetView>
  </sheetViews>
  <sheetFormatPr defaultColWidth="9.109375" defaultRowHeight="13.2" x14ac:dyDescent="0.25"/>
  <cols>
    <col min="1" max="1" width="12.44140625" style="6" bestFit="1" customWidth="1"/>
    <col min="2" max="2" width="39.44140625" style="6" customWidth="1"/>
    <col min="3" max="3" width="17" style="6" customWidth="1"/>
    <col min="4" max="4" width="14.33203125" style="6" customWidth="1"/>
    <col min="5" max="5" width="8.109375" style="6" customWidth="1"/>
    <col min="6" max="6" width="25.5546875" style="6" customWidth="1"/>
    <col min="7" max="7" width="17.6640625" style="6" customWidth="1"/>
    <col min="8" max="8" width="10.5546875" style="6" bestFit="1" customWidth="1"/>
    <col min="9" max="12" width="9.109375" style="6"/>
    <col min="13" max="13" width="12.44140625" style="6" bestFit="1" customWidth="1"/>
    <col min="14" max="16384" width="9.109375" style="6"/>
  </cols>
  <sheetData>
    <row r="1" spans="1:12" ht="18" x14ac:dyDescent="0.35">
      <c r="A1" s="1" t="s">
        <v>0</v>
      </c>
      <c r="B1" s="2"/>
      <c r="C1" s="2"/>
      <c r="D1" s="3"/>
      <c r="E1" s="3"/>
      <c r="F1" s="4"/>
      <c r="G1" s="2"/>
      <c r="H1" s="5" t="s">
        <v>1</v>
      </c>
    </row>
    <row r="2" spans="1:12" ht="18" x14ac:dyDescent="0.35">
      <c r="A2" s="7" t="s">
        <v>2</v>
      </c>
      <c r="B2" s="3"/>
      <c r="C2" s="3"/>
      <c r="D2" s="3"/>
      <c r="E2" s="3"/>
      <c r="F2" s="4"/>
      <c r="G2" s="2"/>
      <c r="H2" s="8" t="s">
        <v>3</v>
      </c>
    </row>
    <row r="3" spans="1:12" ht="18" x14ac:dyDescent="0.35">
      <c r="A3" s="7" t="s">
        <v>4</v>
      </c>
      <c r="B3" s="9"/>
      <c r="C3" s="9"/>
      <c r="D3" s="3"/>
      <c r="E3" s="3"/>
      <c r="F3" s="10"/>
      <c r="G3" s="11"/>
      <c r="H3" s="10"/>
    </row>
    <row r="4" spans="1:12" ht="18" x14ac:dyDescent="0.35">
      <c r="A4" s="12" t="s">
        <v>5</v>
      </c>
      <c r="B4" s="12"/>
      <c r="C4" s="12"/>
      <c r="D4" s="3"/>
      <c r="E4" s="3"/>
      <c r="F4" s="10"/>
      <c r="G4" s="11"/>
      <c r="H4" s="13" t="s">
        <v>35</v>
      </c>
    </row>
    <row r="5" spans="1:12" ht="15.6" x14ac:dyDescent="0.3">
      <c r="A5" s="14" t="s">
        <v>35</v>
      </c>
      <c r="B5" s="10"/>
      <c r="C5" s="10"/>
      <c r="D5" s="3"/>
      <c r="E5" s="3"/>
      <c r="F5" s="3"/>
      <c r="G5" s="3"/>
      <c r="H5" s="3"/>
      <c r="I5" s="3"/>
      <c r="J5" s="3"/>
      <c r="K5" s="3"/>
      <c r="L5" s="3"/>
    </row>
    <row r="6" spans="1:12" ht="12.75" x14ac:dyDescent="0.2">
      <c r="A6" s="15"/>
      <c r="B6" s="16"/>
      <c r="C6" s="17"/>
      <c r="D6" s="18"/>
      <c r="E6" s="19"/>
      <c r="F6" s="19"/>
      <c r="G6" s="19"/>
      <c r="H6" s="20"/>
      <c r="I6" s="20"/>
    </row>
    <row r="7" spans="1:12" ht="12.75" x14ac:dyDescent="0.2">
      <c r="A7" s="15"/>
      <c r="B7" s="16"/>
      <c r="C7" s="17"/>
      <c r="D7" s="18"/>
      <c r="E7" s="19"/>
      <c r="F7" s="19"/>
      <c r="G7" s="19"/>
      <c r="H7" s="20"/>
      <c r="I7" s="20"/>
    </row>
    <row r="8" spans="1:12" ht="21" x14ac:dyDescent="0.25">
      <c r="A8" s="83" t="s">
        <v>6</v>
      </c>
      <c r="B8" s="83"/>
      <c r="C8" s="83"/>
      <c r="D8" s="83"/>
      <c r="E8" s="83"/>
      <c r="F8" s="83"/>
      <c r="G8" s="83"/>
      <c r="H8" s="21"/>
      <c r="I8" s="22"/>
    </row>
    <row r="9" spans="1:12" ht="20.25" x14ac:dyDescent="0.2">
      <c r="A9" s="23"/>
      <c r="B9" s="23"/>
      <c r="C9" s="23"/>
      <c r="D9" s="23"/>
      <c r="E9" s="23"/>
      <c r="F9" s="23"/>
      <c r="G9" s="23"/>
      <c r="H9" s="21"/>
      <c r="I9" s="22"/>
    </row>
    <row r="10" spans="1:12" ht="34.5" customHeight="1" x14ac:dyDescent="0.35">
      <c r="A10" s="84" t="s">
        <v>42</v>
      </c>
      <c r="B10" s="84"/>
      <c r="C10" s="84"/>
      <c r="D10" s="84"/>
      <c r="E10" s="84"/>
      <c r="F10" s="84"/>
      <c r="G10" s="84"/>
      <c r="H10" s="24"/>
      <c r="I10" s="24"/>
    </row>
    <row r="11" spans="1:12" x14ac:dyDescent="0.25">
      <c r="A11" s="25"/>
      <c r="B11" s="85" t="s">
        <v>7</v>
      </c>
      <c r="C11" s="85"/>
      <c r="D11" s="85"/>
      <c r="E11" s="85"/>
      <c r="F11" s="85"/>
      <c r="G11" s="85"/>
      <c r="H11" s="26"/>
      <c r="I11" s="26"/>
    </row>
    <row r="12" spans="1:12" ht="12.75" x14ac:dyDescent="0.2">
      <c r="A12" s="25"/>
      <c r="B12" s="27"/>
      <c r="C12" s="27"/>
      <c r="D12" s="27"/>
      <c r="E12" s="27"/>
      <c r="F12" s="27"/>
      <c r="G12" s="27"/>
      <c r="H12" s="26"/>
      <c r="I12" s="26"/>
    </row>
    <row r="13" spans="1:12" ht="12.75" x14ac:dyDescent="0.2">
      <c r="A13" s="25"/>
      <c r="B13" s="27"/>
      <c r="C13" s="27"/>
      <c r="D13" s="27"/>
      <c r="E13" s="27"/>
      <c r="F13" s="27"/>
      <c r="G13" s="27"/>
      <c r="H13" s="26"/>
      <c r="I13" s="26"/>
    </row>
    <row r="14" spans="1:12" x14ac:dyDescent="0.25">
      <c r="A14" s="28" t="s">
        <v>36</v>
      </c>
      <c r="B14" s="27"/>
      <c r="C14" s="27"/>
      <c r="D14" s="27"/>
      <c r="E14" s="27"/>
      <c r="F14" s="27"/>
      <c r="G14" s="27"/>
      <c r="H14" s="26"/>
      <c r="I14" s="26"/>
    </row>
    <row r="15" spans="1:12" ht="16.5" customHeight="1" x14ac:dyDescent="0.25">
      <c r="A15" s="77" t="s">
        <v>8</v>
      </c>
      <c r="B15" s="77" t="s">
        <v>9</v>
      </c>
      <c r="C15" s="77" t="s">
        <v>10</v>
      </c>
      <c r="D15" s="77" t="s">
        <v>11</v>
      </c>
      <c r="E15" s="77" t="s">
        <v>12</v>
      </c>
      <c r="F15" s="77" t="s">
        <v>13</v>
      </c>
      <c r="G15" s="77" t="s">
        <v>14</v>
      </c>
    </row>
    <row r="16" spans="1:12" ht="36.75" customHeight="1" x14ac:dyDescent="0.25">
      <c r="A16" s="78"/>
      <c r="B16" s="78"/>
      <c r="C16" s="78"/>
      <c r="D16" s="78"/>
      <c r="E16" s="78"/>
      <c r="F16" s="78"/>
      <c r="G16" s="78"/>
    </row>
    <row r="17" spans="1:21" ht="15" x14ac:dyDescent="0.25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</row>
    <row r="18" spans="1:21" ht="13.8" x14ac:dyDescent="0.25">
      <c r="A18" s="79" t="s">
        <v>15</v>
      </c>
      <c r="B18" s="80"/>
      <c r="C18" s="80"/>
      <c r="D18" s="80"/>
      <c r="E18" s="80"/>
      <c r="F18" s="80"/>
      <c r="G18" s="81"/>
    </row>
    <row r="19" spans="1:21" s="34" customFormat="1" ht="49.2" customHeight="1" x14ac:dyDescent="0.3">
      <c r="A19" s="30">
        <v>1</v>
      </c>
      <c r="B19" s="31" t="s">
        <v>43</v>
      </c>
      <c r="C19" s="32" t="s">
        <v>44</v>
      </c>
      <c r="D19" s="30" t="s">
        <v>38</v>
      </c>
      <c r="E19" s="30">
        <v>3.8</v>
      </c>
      <c r="F19" s="33">
        <f>4039.24*1000</f>
        <v>4039240</v>
      </c>
      <c r="G19" s="33">
        <f t="shared" ref="G19" si="0">F19*E19</f>
        <v>15349112</v>
      </c>
    </row>
    <row r="20" spans="1:21" s="34" customFormat="1" ht="86.4" customHeight="1" x14ac:dyDescent="0.3">
      <c r="A20" s="30">
        <v>2</v>
      </c>
      <c r="B20" s="31" t="s">
        <v>45</v>
      </c>
      <c r="C20" s="32" t="s">
        <v>39</v>
      </c>
      <c r="D20" s="30" t="s">
        <v>16</v>
      </c>
      <c r="E20" s="30">
        <v>2.4289999999999998</v>
      </c>
      <c r="F20" s="33">
        <f>2836.51*1000</f>
        <v>2836510</v>
      </c>
      <c r="G20" s="33">
        <f t="shared" ref="G20" si="1">F20*E20</f>
        <v>6889882.7899999991</v>
      </c>
    </row>
    <row r="21" spans="1:21" s="34" customFormat="1" ht="86.4" customHeight="1" x14ac:dyDescent="0.3">
      <c r="A21" s="30">
        <v>3</v>
      </c>
      <c r="B21" s="31" t="s">
        <v>47</v>
      </c>
      <c r="C21" s="32" t="s">
        <v>46</v>
      </c>
      <c r="D21" s="30" t="s">
        <v>40</v>
      </c>
      <c r="E21" s="30">
        <v>1.361</v>
      </c>
      <c r="F21" s="33">
        <f>34428.8*1000</f>
        <v>34428800</v>
      </c>
      <c r="G21" s="33">
        <f t="shared" ref="G21" si="2">F21*E21</f>
        <v>46857596.799999997</v>
      </c>
    </row>
    <row r="22" spans="1:21" s="39" customFormat="1" x14ac:dyDescent="0.25">
      <c r="A22" s="30"/>
      <c r="B22" s="36"/>
      <c r="C22" s="36"/>
      <c r="D22" s="37"/>
      <c r="E22" s="37"/>
      <c r="F22" s="38" t="s">
        <v>17</v>
      </c>
      <c r="G22" s="38">
        <f>SUM(G19:G21)</f>
        <v>69096591.590000004</v>
      </c>
    </row>
    <row r="23" spans="1:21" ht="15.75" customHeight="1" x14ac:dyDescent="0.25">
      <c r="A23" s="82" t="s">
        <v>37</v>
      </c>
      <c r="B23" s="82"/>
      <c r="C23" s="82"/>
      <c r="D23" s="82"/>
      <c r="E23" s="82"/>
      <c r="F23" s="82"/>
      <c r="G23" s="40">
        <f>G22</f>
        <v>69096591.590000004</v>
      </c>
    </row>
    <row r="24" spans="1:21" ht="27.75" customHeight="1" x14ac:dyDescent="0.25">
      <c r="A24" s="86" t="s">
        <v>48</v>
      </c>
      <c r="B24" s="87"/>
      <c r="C24" s="87"/>
      <c r="D24" s="87"/>
      <c r="E24" s="87"/>
      <c r="F24" s="88"/>
      <c r="G24" s="40">
        <f>G19*1.08+G20++G21*1.09</f>
        <v>74541704.261999995</v>
      </c>
    </row>
    <row r="25" spans="1:21" ht="12.75" x14ac:dyDescent="0.2">
      <c r="A25" s="41"/>
      <c r="B25" s="42"/>
      <c r="C25" s="42"/>
      <c r="D25" s="42"/>
      <c r="E25" s="42"/>
      <c r="F25" s="43"/>
      <c r="G25" s="40"/>
    </row>
    <row r="26" spans="1:21" ht="15" thickBot="1" x14ac:dyDescent="0.35">
      <c r="A26" s="82" t="s">
        <v>50</v>
      </c>
      <c r="B26" s="89"/>
      <c r="C26" s="89"/>
      <c r="D26" s="89"/>
      <c r="E26" s="89"/>
      <c r="F26" s="89"/>
      <c r="G26" s="44">
        <v>1.1339999999999999</v>
      </c>
      <c r="I26" s="6">
        <f>1.091*1.039</f>
        <v>1.1335489999999999</v>
      </c>
      <c r="M26" s="50" t="s">
        <v>52</v>
      </c>
      <c r="N26"/>
      <c r="O26"/>
      <c r="P26"/>
      <c r="Q26"/>
      <c r="R26"/>
      <c r="S26"/>
      <c r="T26"/>
      <c r="U26"/>
    </row>
    <row r="27" spans="1:21" ht="14.4" thickBot="1" x14ac:dyDescent="0.3">
      <c r="A27" s="71" t="s">
        <v>51</v>
      </c>
      <c r="B27" s="72"/>
      <c r="C27" s="72"/>
      <c r="D27" s="72"/>
      <c r="E27" s="72"/>
      <c r="F27" s="73"/>
      <c r="G27" s="45">
        <f>G24*G26</f>
        <v>84530292.63310799</v>
      </c>
      <c r="M27" s="51">
        <v>2019</v>
      </c>
      <c r="N27" s="51">
        <v>2020</v>
      </c>
      <c r="O27" s="52">
        <v>2021</v>
      </c>
      <c r="P27" s="52">
        <v>2022</v>
      </c>
      <c r="Q27" s="52">
        <v>2023</v>
      </c>
      <c r="R27" s="57">
        <v>2024</v>
      </c>
      <c r="S27" s="58">
        <v>2025</v>
      </c>
      <c r="T27" s="65">
        <v>2026</v>
      </c>
      <c r="U27" s="58">
        <v>2027</v>
      </c>
    </row>
    <row r="28" spans="1:21" ht="14.4" thickBot="1" x14ac:dyDescent="0.3">
      <c r="A28" s="67" t="s">
        <v>21</v>
      </c>
      <c r="B28" s="68"/>
      <c r="C28" s="68"/>
      <c r="D28" s="68"/>
      <c r="E28" s="68"/>
      <c r="F28" s="68"/>
      <c r="G28" s="45">
        <f>G27*0.2</f>
        <v>16906058.526621599</v>
      </c>
      <c r="M28" s="59">
        <v>106.8</v>
      </c>
      <c r="N28" s="59">
        <v>105.6</v>
      </c>
      <c r="O28" s="60">
        <v>104.9</v>
      </c>
      <c r="P28" s="60">
        <v>114.6</v>
      </c>
      <c r="Q28" s="53">
        <v>109.1</v>
      </c>
      <c r="R28" s="61">
        <v>109.1</v>
      </c>
      <c r="S28" s="62">
        <v>107.8</v>
      </c>
      <c r="T28" s="66">
        <v>105.3</v>
      </c>
      <c r="U28" s="62">
        <v>104.4</v>
      </c>
    </row>
    <row r="29" spans="1:21" ht="14.4" x14ac:dyDescent="0.3">
      <c r="A29" s="69" t="s">
        <v>22</v>
      </c>
      <c r="B29" s="70"/>
      <c r="C29" s="70"/>
      <c r="D29" s="70"/>
      <c r="E29" s="70"/>
      <c r="F29" s="70"/>
      <c r="G29" s="46">
        <f>G27+G28</f>
        <v>101436351.15972959</v>
      </c>
      <c r="M29"/>
      <c r="N29"/>
      <c r="O29"/>
      <c r="P29"/>
      <c r="Q29"/>
      <c r="R29"/>
      <c r="S29" s="6">
        <v>103.9</v>
      </c>
      <c r="T29" s="6">
        <v>102.65</v>
      </c>
      <c r="U29" s="6">
        <v>102.2</v>
      </c>
    </row>
    <row r="30" spans="1:21" ht="12.75" hidden="1" x14ac:dyDescent="0.2">
      <c r="A30" s="74"/>
      <c r="B30" s="75"/>
      <c r="C30" s="75"/>
      <c r="D30" s="75"/>
      <c r="E30" s="75"/>
      <c r="F30" s="76"/>
      <c r="G30" s="45"/>
    </row>
    <row r="31" spans="1:21" ht="12.75" hidden="1" x14ac:dyDescent="0.2">
      <c r="A31" s="67" t="s">
        <v>23</v>
      </c>
      <c r="B31" s="68"/>
      <c r="C31" s="68"/>
      <c r="D31" s="68"/>
      <c r="E31" s="68"/>
      <c r="F31" s="68"/>
      <c r="G31" s="44" t="e">
        <f>#REF!*N31</f>
        <v>#REF!</v>
      </c>
    </row>
    <row r="32" spans="1:21" ht="12.75" hidden="1" customHeight="1" x14ac:dyDescent="0.2">
      <c r="A32" s="71" t="s">
        <v>24</v>
      </c>
      <c r="B32" s="72"/>
      <c r="C32" s="72"/>
      <c r="D32" s="72"/>
      <c r="E32" s="72"/>
      <c r="F32" s="73"/>
      <c r="G32" s="45" t="e">
        <f>G24*G31</f>
        <v>#REF!</v>
      </c>
    </row>
    <row r="33" spans="1:8" ht="12.75" hidden="1" customHeight="1" x14ac:dyDescent="0.2">
      <c r="A33" s="67" t="s">
        <v>21</v>
      </c>
      <c r="B33" s="68"/>
      <c r="C33" s="68"/>
      <c r="D33" s="68"/>
      <c r="E33" s="68"/>
      <c r="F33" s="68"/>
      <c r="G33" s="45" t="e">
        <f>G32*0.2</f>
        <v>#REF!</v>
      </c>
    </row>
    <row r="34" spans="1:8" ht="12.75" hidden="1" customHeight="1" x14ac:dyDescent="0.2">
      <c r="A34" s="69" t="s">
        <v>22</v>
      </c>
      <c r="B34" s="70"/>
      <c r="C34" s="70"/>
      <c r="D34" s="70"/>
      <c r="E34" s="70"/>
      <c r="F34" s="70"/>
      <c r="G34" s="46" t="e">
        <f>G32+G33</f>
        <v>#REF!</v>
      </c>
    </row>
    <row r="35" spans="1:8" ht="12.75" hidden="1" customHeight="1" x14ac:dyDescent="0.2">
      <c r="A35" s="74"/>
      <c r="B35" s="75"/>
      <c r="C35" s="75"/>
      <c r="D35" s="75"/>
      <c r="E35" s="75"/>
      <c r="F35" s="76"/>
      <c r="G35" s="45"/>
    </row>
    <row r="36" spans="1:8" ht="12.75" hidden="1" customHeight="1" x14ac:dyDescent="0.2">
      <c r="A36" s="67" t="s">
        <v>25</v>
      </c>
      <c r="B36" s="68"/>
      <c r="C36" s="68"/>
      <c r="D36" s="68"/>
      <c r="E36" s="68"/>
      <c r="F36" s="68"/>
      <c r="G36" s="44" t="e">
        <f>#REF!*N31*N37</f>
        <v>#REF!</v>
      </c>
    </row>
    <row r="37" spans="1:8" ht="12.75" hidden="1" customHeight="1" x14ac:dyDescent="0.2">
      <c r="A37" s="71" t="s">
        <v>20</v>
      </c>
      <c r="B37" s="72"/>
      <c r="C37" s="72"/>
      <c r="D37" s="72"/>
      <c r="E37" s="72"/>
      <c r="F37" s="73"/>
      <c r="G37" s="45" t="e">
        <f>G24*G36</f>
        <v>#REF!</v>
      </c>
    </row>
    <row r="38" spans="1:8" ht="12.75" hidden="1" customHeight="1" x14ac:dyDescent="0.2">
      <c r="A38" s="67" t="s">
        <v>21</v>
      </c>
      <c r="B38" s="68"/>
      <c r="C38" s="68"/>
      <c r="D38" s="68"/>
      <c r="E38" s="68"/>
      <c r="F38" s="68"/>
      <c r="G38" s="45" t="e">
        <f>G37*0.2</f>
        <v>#REF!</v>
      </c>
    </row>
    <row r="39" spans="1:8" ht="12.75" hidden="1" customHeight="1" x14ac:dyDescent="0.2">
      <c r="A39" s="69" t="s">
        <v>22</v>
      </c>
      <c r="B39" s="70"/>
      <c r="C39" s="70"/>
      <c r="D39" s="70"/>
      <c r="E39" s="70"/>
      <c r="F39" s="70"/>
      <c r="G39" s="46" t="e">
        <f>G37+G38</f>
        <v>#REF!</v>
      </c>
    </row>
    <row r="40" spans="1:8" ht="12.75" hidden="1" customHeight="1" x14ac:dyDescent="0.2">
      <c r="A40" s="74"/>
      <c r="B40" s="75"/>
      <c r="C40" s="75"/>
      <c r="D40" s="75"/>
      <c r="E40" s="75"/>
      <c r="F40" s="76"/>
      <c r="G40" s="45"/>
    </row>
    <row r="41" spans="1:8" ht="12.75" hidden="1" customHeight="1" x14ac:dyDescent="0.2">
      <c r="A41" s="67" t="s">
        <v>26</v>
      </c>
      <c r="B41" s="68"/>
      <c r="C41" s="68"/>
      <c r="D41" s="68"/>
      <c r="E41" s="68"/>
      <c r="F41" s="68"/>
      <c r="G41" s="44" t="e">
        <f>#REF!*N31*N37*N41</f>
        <v>#REF!</v>
      </c>
    </row>
    <row r="42" spans="1:8" ht="12.75" hidden="1" customHeight="1" x14ac:dyDescent="0.2">
      <c r="A42" s="71" t="s">
        <v>27</v>
      </c>
      <c r="B42" s="72"/>
      <c r="C42" s="72"/>
      <c r="D42" s="72"/>
      <c r="E42" s="72"/>
      <c r="F42" s="73"/>
      <c r="G42" s="45" t="e">
        <f>G24*G41</f>
        <v>#REF!</v>
      </c>
    </row>
    <row r="43" spans="1:8" ht="12.75" hidden="1" x14ac:dyDescent="0.2">
      <c r="A43" s="67" t="s">
        <v>21</v>
      </c>
      <c r="B43" s="68"/>
      <c r="C43" s="68"/>
      <c r="D43" s="68"/>
      <c r="E43" s="68"/>
      <c r="F43" s="68"/>
      <c r="G43" s="45" t="e">
        <f>G42*0.2</f>
        <v>#REF!</v>
      </c>
    </row>
    <row r="44" spans="1:8" ht="12.75" hidden="1" x14ac:dyDescent="0.2">
      <c r="A44" s="69" t="s">
        <v>22</v>
      </c>
      <c r="B44" s="70"/>
      <c r="C44" s="70"/>
      <c r="D44" s="70"/>
      <c r="E44" s="70"/>
      <c r="F44" s="70"/>
      <c r="G44" s="46" t="e">
        <f>G42+G43</f>
        <v>#REF!</v>
      </c>
      <c r="H44" s="47"/>
    </row>
    <row r="45" spans="1:8" ht="12.75" hidden="1" x14ac:dyDescent="0.2">
      <c r="A45" s="41"/>
      <c r="B45" s="42"/>
      <c r="C45" s="42"/>
      <c r="D45" s="42"/>
      <c r="E45" s="42"/>
      <c r="F45" s="43"/>
      <c r="G45" s="40"/>
    </row>
    <row r="46" spans="1:8" ht="12.75" hidden="1" customHeight="1" x14ac:dyDescent="0.2">
      <c r="A46" s="67" t="s">
        <v>28</v>
      </c>
      <c r="B46" s="68"/>
      <c r="C46" s="68"/>
      <c r="D46" s="68"/>
      <c r="E46" s="68"/>
      <c r="F46" s="68"/>
      <c r="G46" s="44" t="e">
        <f>#REF!*N31*N37*N41*N47</f>
        <v>#REF!</v>
      </c>
    </row>
    <row r="47" spans="1:8" ht="12.75" hidden="1" customHeight="1" x14ac:dyDescent="0.2">
      <c r="A47" s="71" t="s">
        <v>29</v>
      </c>
      <c r="B47" s="72"/>
      <c r="C47" s="72"/>
      <c r="D47" s="72"/>
      <c r="E47" s="72"/>
      <c r="F47" s="73"/>
      <c r="G47" s="45" t="e">
        <f>G24*G46</f>
        <v>#REF!</v>
      </c>
    </row>
    <row r="48" spans="1:8" ht="12.75" hidden="1" customHeight="1" x14ac:dyDescent="0.2">
      <c r="A48" s="67" t="s">
        <v>21</v>
      </c>
      <c r="B48" s="68"/>
      <c r="C48" s="68"/>
      <c r="D48" s="68"/>
      <c r="E48" s="68"/>
      <c r="F48" s="68"/>
      <c r="G48" s="45" t="e">
        <f>G47*0.2</f>
        <v>#REF!</v>
      </c>
    </row>
    <row r="49" spans="1:9" ht="12.75" hidden="1" customHeight="1" x14ac:dyDescent="0.2">
      <c r="A49" s="69" t="s">
        <v>22</v>
      </c>
      <c r="B49" s="70"/>
      <c r="C49" s="70"/>
      <c r="D49" s="70"/>
      <c r="E49" s="70"/>
      <c r="F49" s="70"/>
      <c r="G49" s="46" t="e">
        <f>G47+G48</f>
        <v>#REF!</v>
      </c>
    </row>
    <row r="50" spans="1:9" ht="12.75" hidden="1" customHeight="1" x14ac:dyDescent="0.2">
      <c r="A50" s="74"/>
      <c r="B50" s="75"/>
      <c r="C50" s="75"/>
      <c r="D50" s="75"/>
      <c r="E50" s="75"/>
      <c r="F50" s="76"/>
      <c r="G50" s="45"/>
    </row>
    <row r="51" spans="1:9" ht="25.2" customHeight="1" x14ac:dyDescent="0.2">
      <c r="A51" s="56">
        <v>2026</v>
      </c>
      <c r="B51" s="48"/>
      <c r="C51" s="48"/>
      <c r="D51" s="48"/>
      <c r="E51" s="48"/>
      <c r="F51" s="49"/>
      <c r="G51" s="45"/>
    </row>
    <row r="52" spans="1:9" ht="15.6" customHeight="1" x14ac:dyDescent="0.25">
      <c r="A52" s="67" t="s">
        <v>53</v>
      </c>
      <c r="B52" s="68"/>
      <c r="C52" s="68"/>
      <c r="D52" s="68"/>
      <c r="E52" s="68"/>
      <c r="F52" s="68"/>
      <c r="G52" s="44">
        <v>1.2070000000000001</v>
      </c>
      <c r="I52" s="6">
        <f>1.091*1.078*1.0265</f>
        <v>1.207264597</v>
      </c>
    </row>
    <row r="53" spans="1:9" ht="18.600000000000001" customHeight="1" x14ac:dyDescent="0.25">
      <c r="A53" s="71" t="s">
        <v>41</v>
      </c>
      <c r="B53" s="72"/>
      <c r="C53" s="72"/>
      <c r="D53" s="72"/>
      <c r="E53" s="72"/>
      <c r="F53" s="73"/>
      <c r="G53" s="45">
        <f>G24*G52</f>
        <v>89971837.044233993</v>
      </c>
    </row>
    <row r="54" spans="1:9" x14ac:dyDescent="0.25">
      <c r="A54" s="67" t="s">
        <v>21</v>
      </c>
      <c r="B54" s="68"/>
      <c r="C54" s="68"/>
      <c r="D54" s="68"/>
      <c r="E54" s="68"/>
      <c r="F54" s="68"/>
      <c r="G54" s="45">
        <f>G53*0.2</f>
        <v>17994367.408846799</v>
      </c>
    </row>
    <row r="55" spans="1:9" ht="16.95" customHeight="1" x14ac:dyDescent="0.25">
      <c r="A55" s="69" t="s">
        <v>22</v>
      </c>
      <c r="B55" s="70"/>
      <c r="C55" s="70"/>
      <c r="D55" s="70"/>
      <c r="E55" s="70"/>
      <c r="F55" s="70"/>
      <c r="G55" s="46">
        <f>G53+G54</f>
        <v>107966204.45308079</v>
      </c>
      <c r="H55" s="47"/>
    </row>
    <row r="56" spans="1:9" ht="25.2" customHeight="1" x14ac:dyDescent="0.25">
      <c r="A56" s="56">
        <v>2027</v>
      </c>
      <c r="B56" s="63"/>
      <c r="C56" s="63"/>
      <c r="D56" s="63"/>
      <c r="E56" s="63"/>
      <c r="F56" s="64"/>
      <c r="G56" s="45"/>
    </row>
    <row r="57" spans="1:9" ht="15.6" customHeight="1" x14ac:dyDescent="0.25">
      <c r="A57" s="67" t="s">
        <v>54</v>
      </c>
      <c r="B57" s="68"/>
      <c r="C57" s="68"/>
      <c r="D57" s="68"/>
      <c r="E57" s="68"/>
      <c r="F57" s="68"/>
      <c r="G57" s="44">
        <v>1.266</v>
      </c>
      <c r="I57" s="6">
        <f>1.091*1.078*1.053*1.022</f>
        <v>1.2656766802680002</v>
      </c>
    </row>
    <row r="58" spans="1:9" ht="18.600000000000001" customHeight="1" x14ac:dyDescent="0.25">
      <c r="A58" s="71" t="s">
        <v>49</v>
      </c>
      <c r="B58" s="72"/>
      <c r="C58" s="72"/>
      <c r="D58" s="72"/>
      <c r="E58" s="72"/>
      <c r="F58" s="73"/>
      <c r="G58" s="45">
        <f>G29*G57</f>
        <v>128418420.56821765</v>
      </c>
    </row>
    <row r="59" spans="1:9" x14ac:dyDescent="0.25">
      <c r="A59" s="67" t="s">
        <v>21</v>
      </c>
      <c r="B59" s="68"/>
      <c r="C59" s="68"/>
      <c r="D59" s="68"/>
      <c r="E59" s="68"/>
      <c r="F59" s="68"/>
      <c r="G59" s="45">
        <f>G58*0.2</f>
        <v>25683684.113643531</v>
      </c>
    </row>
    <row r="60" spans="1:9" ht="16.95" customHeight="1" x14ac:dyDescent="0.25">
      <c r="A60" s="69" t="s">
        <v>22</v>
      </c>
      <c r="B60" s="70"/>
      <c r="C60" s="70"/>
      <c r="D60" s="70"/>
      <c r="E60" s="70"/>
      <c r="F60" s="70"/>
      <c r="G60" s="46">
        <f>G58+G59</f>
        <v>154102104.68186119</v>
      </c>
      <c r="H60" s="47"/>
    </row>
    <row r="63" spans="1:9" ht="16.5" hidden="1" customHeight="1" x14ac:dyDescent="0.2">
      <c r="A63" s="77" t="s">
        <v>8</v>
      </c>
      <c r="B63" s="77" t="s">
        <v>9</v>
      </c>
      <c r="C63" s="77" t="s">
        <v>10</v>
      </c>
      <c r="D63" s="77" t="s">
        <v>11</v>
      </c>
      <c r="E63" s="77" t="s">
        <v>12</v>
      </c>
      <c r="F63" s="77" t="s">
        <v>13</v>
      </c>
      <c r="G63" s="77" t="s">
        <v>14</v>
      </c>
    </row>
    <row r="64" spans="1:9" ht="36.75" hidden="1" customHeight="1" x14ac:dyDescent="0.2">
      <c r="A64" s="78"/>
      <c r="B64" s="78"/>
      <c r="C64" s="78"/>
      <c r="D64" s="78"/>
      <c r="E64" s="78"/>
      <c r="F64" s="78"/>
      <c r="G64" s="78"/>
    </row>
    <row r="65" spans="1:7" ht="15" hidden="1" x14ac:dyDescent="0.25">
      <c r="A65" s="29">
        <v>1</v>
      </c>
      <c r="B65" s="29">
        <v>2</v>
      </c>
      <c r="C65" s="29">
        <v>3</v>
      </c>
      <c r="D65" s="29">
        <v>4</v>
      </c>
      <c r="E65" s="29">
        <v>5</v>
      </c>
      <c r="F65" s="29">
        <v>6</v>
      </c>
      <c r="G65" s="29">
        <v>7</v>
      </c>
    </row>
    <row r="66" spans="1:7" ht="15" hidden="1" x14ac:dyDescent="0.25">
      <c r="A66" s="79" t="s">
        <v>30</v>
      </c>
      <c r="B66" s="80"/>
      <c r="C66" s="80"/>
      <c r="D66" s="80"/>
      <c r="E66" s="80"/>
      <c r="F66" s="80"/>
      <c r="G66" s="81"/>
    </row>
    <row r="67" spans="1:7" ht="25.5" hidden="1" x14ac:dyDescent="0.2">
      <c r="A67" s="30">
        <v>3</v>
      </c>
      <c r="B67" s="35" t="s">
        <v>31</v>
      </c>
      <c r="C67" s="36" t="s">
        <v>32</v>
      </c>
      <c r="D67" s="37" t="s">
        <v>16</v>
      </c>
      <c r="E67" s="30" t="e">
        <f>#REF!</f>
        <v>#REF!</v>
      </c>
      <c r="F67" s="38">
        <v>611000</v>
      </c>
      <c r="G67" s="38" t="e">
        <f>F67*E67</f>
        <v>#REF!</v>
      </c>
    </row>
    <row r="68" spans="1:7" s="39" customFormat="1" ht="12.75" hidden="1" x14ac:dyDescent="0.2">
      <c r="A68" s="30"/>
      <c r="B68" s="36"/>
      <c r="C68" s="36"/>
      <c r="D68" s="37"/>
      <c r="E68" s="37"/>
      <c r="F68" s="38" t="s">
        <v>17</v>
      </c>
      <c r="G68" s="38" t="e">
        <f>SUM(G64:G67)</f>
        <v>#REF!</v>
      </c>
    </row>
    <row r="69" spans="1:7" ht="15.75" hidden="1" customHeight="1" x14ac:dyDescent="0.2">
      <c r="A69" s="82" t="s">
        <v>18</v>
      </c>
      <c r="B69" s="82"/>
      <c r="C69" s="82"/>
      <c r="D69" s="82"/>
      <c r="E69" s="82"/>
      <c r="F69" s="82"/>
      <c r="G69" s="40" t="e">
        <f>G64+G65+G67</f>
        <v>#REF!</v>
      </c>
    </row>
    <row r="70" spans="1:7" ht="12.75" hidden="1" x14ac:dyDescent="0.2">
      <c r="A70" s="41"/>
      <c r="B70" s="42"/>
      <c r="C70" s="42"/>
      <c r="D70" s="42"/>
      <c r="E70" s="42"/>
      <c r="F70" s="43"/>
      <c r="G70" s="40"/>
    </row>
    <row r="71" spans="1:7" ht="12.75" hidden="1" x14ac:dyDescent="0.2">
      <c r="A71" s="67" t="s">
        <v>19</v>
      </c>
      <c r="B71" s="68"/>
      <c r="C71" s="68"/>
      <c r="D71" s="68"/>
      <c r="E71" s="68"/>
      <c r="F71" s="68"/>
      <c r="G71" s="44">
        <f>1.068*1.062*1.051</f>
        <v>1.192061016</v>
      </c>
    </row>
    <row r="72" spans="1:7" ht="12.75" hidden="1" x14ac:dyDescent="0.2">
      <c r="A72" s="71" t="s">
        <v>20</v>
      </c>
      <c r="B72" s="72"/>
      <c r="C72" s="72"/>
      <c r="D72" s="72"/>
      <c r="E72" s="72"/>
      <c r="F72" s="73"/>
      <c r="G72" s="45" t="e">
        <f>G69*G71</f>
        <v>#REF!</v>
      </c>
    </row>
    <row r="73" spans="1:7" ht="12.75" hidden="1" x14ac:dyDescent="0.2">
      <c r="A73" s="67" t="s">
        <v>21</v>
      </c>
      <c r="B73" s="68"/>
      <c r="C73" s="68"/>
      <c r="D73" s="68"/>
      <c r="E73" s="68"/>
      <c r="F73" s="68"/>
      <c r="G73" s="45" t="e">
        <f>G72*0.2</f>
        <v>#REF!</v>
      </c>
    </row>
    <row r="74" spans="1:7" ht="12.75" hidden="1" x14ac:dyDescent="0.2">
      <c r="A74" s="69" t="s">
        <v>22</v>
      </c>
      <c r="B74" s="70"/>
      <c r="C74" s="70"/>
      <c r="D74" s="70"/>
      <c r="E74" s="70"/>
      <c r="F74" s="70"/>
      <c r="G74" s="46" t="e">
        <f>G72+G73</f>
        <v>#REF!</v>
      </c>
    </row>
    <row r="75" spans="1:7" ht="12.75" hidden="1" x14ac:dyDescent="0.2">
      <c r="A75" s="74"/>
      <c r="B75" s="75"/>
      <c r="C75" s="75"/>
      <c r="D75" s="75"/>
      <c r="E75" s="75"/>
      <c r="F75" s="76"/>
      <c r="G75" s="45"/>
    </row>
    <row r="76" spans="1:7" ht="12.75" hidden="1" x14ac:dyDescent="0.2">
      <c r="A76" s="67" t="s">
        <v>23</v>
      </c>
      <c r="B76" s="68"/>
      <c r="C76" s="68"/>
      <c r="D76" s="68"/>
      <c r="E76" s="68"/>
      <c r="F76" s="68"/>
      <c r="G76" s="44">
        <f>N71*N76</f>
        <v>0</v>
      </c>
    </row>
    <row r="77" spans="1:7" ht="12.75" hidden="1" customHeight="1" x14ac:dyDescent="0.2">
      <c r="A77" s="71" t="s">
        <v>24</v>
      </c>
      <c r="B77" s="72"/>
      <c r="C77" s="72"/>
      <c r="D77" s="72"/>
      <c r="E77" s="72"/>
      <c r="F77" s="73"/>
      <c r="G77" s="45" t="e">
        <f>G69*G76</f>
        <v>#REF!</v>
      </c>
    </row>
    <row r="78" spans="1:7" ht="12.75" hidden="1" customHeight="1" x14ac:dyDescent="0.2">
      <c r="A78" s="67" t="s">
        <v>21</v>
      </c>
      <c r="B78" s="68"/>
      <c r="C78" s="68"/>
      <c r="D78" s="68"/>
      <c r="E78" s="68"/>
      <c r="F78" s="68"/>
      <c r="G78" s="45" t="e">
        <f>G77*0.2</f>
        <v>#REF!</v>
      </c>
    </row>
    <row r="79" spans="1:7" ht="12.75" hidden="1" customHeight="1" x14ac:dyDescent="0.2">
      <c r="A79" s="69" t="s">
        <v>22</v>
      </c>
      <c r="B79" s="70"/>
      <c r="C79" s="70"/>
      <c r="D79" s="70"/>
      <c r="E79" s="70"/>
      <c r="F79" s="70"/>
      <c r="G79" s="46" t="e">
        <f>G77+G78</f>
        <v>#REF!</v>
      </c>
    </row>
    <row r="80" spans="1:7" ht="12.75" hidden="1" customHeight="1" x14ac:dyDescent="0.2">
      <c r="A80" s="74"/>
      <c r="B80" s="75"/>
      <c r="C80" s="75"/>
      <c r="D80" s="75"/>
      <c r="E80" s="75"/>
      <c r="F80" s="76"/>
      <c r="G80" s="45"/>
    </row>
    <row r="81" spans="1:18" ht="12.75" hidden="1" customHeight="1" x14ac:dyDescent="0.2">
      <c r="A81" s="67" t="s">
        <v>25</v>
      </c>
      <c r="B81" s="68"/>
      <c r="C81" s="68"/>
      <c r="D81" s="68"/>
      <c r="E81" s="68"/>
      <c r="F81" s="68"/>
      <c r="G81" s="44">
        <f>N71*N76*N82</f>
        <v>0</v>
      </c>
    </row>
    <row r="82" spans="1:18" ht="12.75" hidden="1" customHeight="1" x14ac:dyDescent="0.2">
      <c r="A82" s="71" t="s">
        <v>20</v>
      </c>
      <c r="B82" s="72"/>
      <c r="C82" s="72"/>
      <c r="D82" s="72"/>
      <c r="E82" s="72"/>
      <c r="F82" s="73"/>
      <c r="G82" s="45" t="e">
        <f>G69*G81</f>
        <v>#REF!</v>
      </c>
    </row>
    <row r="83" spans="1:18" ht="12.75" hidden="1" customHeight="1" x14ac:dyDescent="0.2">
      <c r="A83" s="67" t="s">
        <v>21</v>
      </c>
      <c r="B83" s="68"/>
      <c r="C83" s="68"/>
      <c r="D83" s="68"/>
      <c r="E83" s="68"/>
      <c r="F83" s="68"/>
      <c r="G83" s="45" t="e">
        <f>G82*0.2</f>
        <v>#REF!</v>
      </c>
    </row>
    <row r="84" spans="1:18" ht="12.75" hidden="1" customHeight="1" x14ac:dyDescent="0.2">
      <c r="A84" s="69" t="s">
        <v>22</v>
      </c>
      <c r="B84" s="70"/>
      <c r="C84" s="70"/>
      <c r="D84" s="70"/>
      <c r="E84" s="70"/>
      <c r="F84" s="70"/>
      <c r="G84" s="46" t="e">
        <f>G82+G83</f>
        <v>#REF!</v>
      </c>
    </row>
    <row r="85" spans="1:18" ht="12.75" hidden="1" customHeight="1" x14ac:dyDescent="0.2">
      <c r="A85" s="74"/>
      <c r="B85" s="75"/>
      <c r="C85" s="75"/>
      <c r="D85" s="75"/>
      <c r="E85" s="75"/>
      <c r="F85" s="76"/>
      <c r="G85" s="45"/>
    </row>
    <row r="86" spans="1:18" ht="12.75" hidden="1" customHeight="1" x14ac:dyDescent="0.2">
      <c r="A86" s="67" t="s">
        <v>26</v>
      </c>
      <c r="B86" s="68"/>
      <c r="C86" s="68"/>
      <c r="D86" s="68"/>
      <c r="E86" s="68"/>
      <c r="F86" s="68"/>
      <c r="G86" s="44">
        <f>N71*N76*N82*N86</f>
        <v>0</v>
      </c>
    </row>
    <row r="87" spans="1:18" ht="12.75" hidden="1" customHeight="1" x14ac:dyDescent="0.2">
      <c r="A87" s="71" t="s">
        <v>27</v>
      </c>
      <c r="B87" s="72"/>
      <c r="C87" s="72"/>
      <c r="D87" s="72"/>
      <c r="E87" s="72"/>
      <c r="F87" s="73"/>
      <c r="G87" s="45" t="e">
        <f>G69*G86</f>
        <v>#REF!</v>
      </c>
    </row>
    <row r="88" spans="1:18" ht="12.75" hidden="1" x14ac:dyDescent="0.2">
      <c r="A88" s="67" t="s">
        <v>21</v>
      </c>
      <c r="B88" s="68"/>
      <c r="C88" s="68"/>
      <c r="D88" s="68"/>
      <c r="E88" s="68"/>
      <c r="F88" s="68"/>
      <c r="G88" s="45" t="e">
        <f>G87*0.2</f>
        <v>#REF!</v>
      </c>
    </row>
    <row r="89" spans="1:18" ht="12.75" hidden="1" x14ac:dyDescent="0.2">
      <c r="A89" s="69" t="s">
        <v>22</v>
      </c>
      <c r="B89" s="70"/>
      <c r="C89" s="70"/>
      <c r="D89" s="70"/>
      <c r="E89" s="70"/>
      <c r="F89" s="70"/>
      <c r="G89" s="46" t="e">
        <f>G87+G88</f>
        <v>#REF!</v>
      </c>
      <c r="H89" s="47"/>
    </row>
    <row r="90" spans="1:18" ht="12.75" hidden="1" x14ac:dyDescent="0.2">
      <c r="A90" s="41"/>
      <c r="B90" s="42"/>
      <c r="C90" s="42"/>
      <c r="D90" s="42"/>
      <c r="E90" s="42"/>
      <c r="F90" s="43"/>
      <c r="G90" s="40"/>
    </row>
    <row r="91" spans="1:18" ht="12.75" hidden="1" customHeight="1" x14ac:dyDescent="0.2">
      <c r="A91" s="67" t="s">
        <v>33</v>
      </c>
      <c r="B91" s="68"/>
      <c r="C91" s="68"/>
      <c r="D91" s="68"/>
      <c r="E91" s="68"/>
      <c r="F91" s="68"/>
      <c r="G91" s="44">
        <f>1.068*1.062*1.051*1.048*1.047</f>
        <v>1.3079961021720961</v>
      </c>
    </row>
    <row r="92" spans="1:18" ht="12.75" hidden="1" customHeight="1" x14ac:dyDescent="0.2">
      <c r="A92" s="71" t="s">
        <v>29</v>
      </c>
      <c r="B92" s="72"/>
      <c r="C92" s="72"/>
      <c r="D92" s="72"/>
      <c r="E92" s="72"/>
      <c r="F92" s="73"/>
      <c r="G92" s="45" t="e">
        <f>G69*G91</f>
        <v>#REF!</v>
      </c>
    </row>
    <row r="93" spans="1:18" ht="12.75" hidden="1" customHeight="1" x14ac:dyDescent="0.2">
      <c r="A93" s="67" t="s">
        <v>21</v>
      </c>
      <c r="B93" s="68"/>
      <c r="C93" s="68"/>
      <c r="D93" s="68"/>
      <c r="E93" s="68"/>
      <c r="F93" s="68"/>
      <c r="G93" s="45" t="e">
        <f>G92*0.2</f>
        <v>#REF!</v>
      </c>
    </row>
    <row r="94" spans="1:18" ht="12.75" hidden="1" customHeight="1" thickBot="1" x14ac:dyDescent="0.3">
      <c r="A94" s="69" t="s">
        <v>22</v>
      </c>
      <c r="B94" s="70"/>
      <c r="C94" s="70"/>
      <c r="D94" s="70"/>
      <c r="E94" s="70"/>
      <c r="F94" s="70"/>
      <c r="G94" s="46" t="e">
        <f>G92+G93</f>
        <v>#REF!</v>
      </c>
      <c r="M94" s="6" t="s">
        <v>34</v>
      </c>
      <c r="N94" s="3"/>
      <c r="O94" s="3"/>
      <c r="P94" s="3"/>
      <c r="Q94" s="3"/>
      <c r="R94" s="3"/>
    </row>
    <row r="95" spans="1:18" ht="13.8" x14ac:dyDescent="0.25">
      <c r="M95" s="54"/>
      <c r="N95" s="54"/>
      <c r="O95" s="54"/>
      <c r="P95" s="54"/>
      <c r="Q95" s="54"/>
      <c r="R95" s="54"/>
    </row>
    <row r="96" spans="1:18" ht="13.8" x14ac:dyDescent="0.25">
      <c r="M96" s="54"/>
      <c r="N96" s="54"/>
      <c r="O96" s="54"/>
      <c r="P96" s="54"/>
      <c r="Q96" s="54"/>
      <c r="R96" s="55"/>
    </row>
  </sheetData>
  <mergeCells count="77">
    <mergeCell ref="A28:F28"/>
    <mergeCell ref="A8:G8"/>
    <mergeCell ref="A10:G10"/>
    <mergeCell ref="B11:G11"/>
    <mergeCell ref="A15:A16"/>
    <mergeCell ref="B15:B16"/>
    <mergeCell ref="C15:C16"/>
    <mergeCell ref="D15:D16"/>
    <mergeCell ref="E15:E16"/>
    <mergeCell ref="F15:F16"/>
    <mergeCell ref="G15:G16"/>
    <mergeCell ref="A18:G18"/>
    <mergeCell ref="A23:F23"/>
    <mergeCell ref="A24:F24"/>
    <mergeCell ref="A26:F26"/>
    <mergeCell ref="A27:F27"/>
    <mergeCell ref="A40:F40"/>
    <mergeCell ref="A29:F29"/>
    <mergeCell ref="A30:F30"/>
    <mergeCell ref="A31:F31"/>
    <mergeCell ref="A32:F32"/>
    <mergeCell ref="A33:F33"/>
    <mergeCell ref="A34:F34"/>
    <mergeCell ref="A35:F35"/>
    <mergeCell ref="A36:F36"/>
    <mergeCell ref="A37:F37"/>
    <mergeCell ref="A38:F38"/>
    <mergeCell ref="A39:F39"/>
    <mergeCell ref="A54:F54"/>
    <mergeCell ref="A41:F41"/>
    <mergeCell ref="A42:F42"/>
    <mergeCell ref="A43:F43"/>
    <mergeCell ref="A44:F44"/>
    <mergeCell ref="A46:F46"/>
    <mergeCell ref="A47:F47"/>
    <mergeCell ref="A48:F48"/>
    <mergeCell ref="A49:F49"/>
    <mergeCell ref="A50:F50"/>
    <mergeCell ref="A52:F52"/>
    <mergeCell ref="A53:F53"/>
    <mergeCell ref="A73:F73"/>
    <mergeCell ref="A55:F55"/>
    <mergeCell ref="A63:A64"/>
    <mergeCell ref="B63:B64"/>
    <mergeCell ref="C63:C64"/>
    <mergeCell ref="D63:D64"/>
    <mergeCell ref="E63:E64"/>
    <mergeCell ref="F63:F64"/>
    <mergeCell ref="A57:F57"/>
    <mergeCell ref="A58:F58"/>
    <mergeCell ref="A59:F59"/>
    <mergeCell ref="A60:F60"/>
    <mergeCell ref="G63:G64"/>
    <mergeCell ref="A66:G66"/>
    <mergeCell ref="A69:F69"/>
    <mergeCell ref="A71:F71"/>
    <mergeCell ref="A72:F72"/>
    <mergeCell ref="A85:F85"/>
    <mergeCell ref="A74:F74"/>
    <mergeCell ref="A75:F75"/>
    <mergeCell ref="A76:F76"/>
    <mergeCell ref="A77:F77"/>
    <mergeCell ref="A78:F78"/>
    <mergeCell ref="A79:F79"/>
    <mergeCell ref="A80:F80"/>
    <mergeCell ref="A81:F81"/>
    <mergeCell ref="A82:F82"/>
    <mergeCell ref="A83:F83"/>
    <mergeCell ref="A84:F84"/>
    <mergeCell ref="A93:F93"/>
    <mergeCell ref="A94:F94"/>
    <mergeCell ref="A86:F86"/>
    <mergeCell ref="A87:F87"/>
    <mergeCell ref="A88:F88"/>
    <mergeCell ref="A89:F89"/>
    <mergeCell ref="A91:F91"/>
    <mergeCell ref="A92:F92"/>
  </mergeCells>
  <printOptions horizontalCentered="1"/>
  <pageMargins left="0" right="0" top="0.78740157480314965" bottom="0.78740157480314965" header="0.19685039370078741" footer="0.19685039370078741"/>
  <pageSetup paperSize="9" scale="70" fitToHeight="3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Анна Николаевна Филиппова</cp:lastModifiedBy>
  <dcterms:created xsi:type="dcterms:W3CDTF">2021-01-12T08:52:18Z</dcterms:created>
  <dcterms:modified xsi:type="dcterms:W3CDTF">2025-08-18T10:07:08Z</dcterms:modified>
</cp:coreProperties>
</file>